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<sst xmlns="http://schemas.openxmlformats.org/spreadsheetml/2006/main" uniqueCount="146">
  <si>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 xml:space="preserve">FORMAT IMPORT NILAI RAPOR MATEMATIKA (UMUM), KELAS  KELAS 7B </t>
  </si>
  <si>
    <t>c214452e-578f-426d-813b-df3a9aae54be</t>
  </si>
  <si>
    <t>NO</t>
  </si>
  <si>
    <t>NILRPT</t>
  </si>
  <si>
    <t>NISN</t>
  </si>
  <si>
    <t>NAMA SISWA</t>
  </si>
  <si>
    <t>NILAI RAPOR</t>
  </si>
  <si>
    <t>TINGKAT KETERCAPAIAN TP</t>
  </si>
  <si>
    <t>4d28b1ab-f5f3-416c-9382-b5d8d1eb4224</t>
  </si>
  <si>
    <t>memahami konsep rasio dan penggunaannya dalam situasi dunia nyata</t>
  </si>
  <si>
    <t>TP.721</t>
  </si>
  <si>
    <t>535ee9e3-4077-48ba-940f-e4f591d17598</t>
  </si>
  <si>
    <t>membaca, menyajikan,dan menganalisis data dalam bentuk tabel,diagram batang, garis atau lingkaran</t>
  </si>
  <si>
    <t>TP.722</t>
  </si>
  <si>
    <t>VALIDASI</t>
  </si>
  <si>
    <t>TR</t>
  </si>
  <si>
    <t>OP</t>
  </si>
  <si>
    <t>NILAI</t>
  </si>
  <si>
    <t>5eff22f2-c76f-45d4-a86f-23534fff8164</t>
  </si>
  <si>
    <t>2e4aad85-38f6-4fc3-b838-1ef657790191</t>
  </si>
  <si>
    <t>3139482008</t>
  </si>
  <si>
    <t>ADILLA NUR FADHILAH</t>
  </si>
  <si>
    <t>b41eda2e-d730-4cbf-a63b-1fff2471cf29</t>
  </si>
  <si>
    <t>262bb2d5-dd27-4304-81ad-b7e4413919e8</t>
  </si>
  <si>
    <t>0136380526</t>
  </si>
  <si>
    <t>ADITYA PUTRA</t>
  </si>
  <si>
    <t>4c50b0a1-9191-41db-a3b6-78b61e6949a3</t>
  </si>
  <si>
    <t>82db526d-ea15-45e9-b8cb-07266488196f</t>
  </si>
  <si>
    <t>0132394042</t>
  </si>
  <si>
    <t>ALIA PURNAMA</t>
  </si>
  <si>
    <t>9a0ea04a-8015-495f-9861-9530c4b816ff</t>
  </si>
  <si>
    <t>7c16f7f9-cde5-4249-a9a8-de97d4eb41f1</t>
  </si>
  <si>
    <t>3126179126</t>
  </si>
  <si>
    <t>ARDIANSYAH NURCAHYA</t>
  </si>
  <si>
    <t>8a64b14b-df76-4d2c-98cc-9048858dc253</t>
  </si>
  <si>
    <t>d290856b-13fc-4788-8776-2c5a9420890a</t>
  </si>
  <si>
    <t>3122388435</t>
  </si>
  <si>
    <t>DHIMAS SAPUTRA HADIANSAH</t>
  </si>
  <si>
    <t>2b0ed250-f2a4-4a2c-91bb-14f7dd17ea7c</t>
  </si>
  <si>
    <t>aa878cb1-dd75-4b67-a78f-f70dc95fe180</t>
  </si>
  <si>
    <t>0129509892</t>
  </si>
  <si>
    <t>DIKI DARMAWAN</t>
  </si>
  <si>
    <t>03b2ac9b-4252-4e5f-b4c6-505481e948b0</t>
  </si>
  <si>
    <t>501df9a9-a01a-456a-a83d-56e2968d7df0</t>
  </si>
  <si>
    <t>3133583939</t>
  </si>
  <si>
    <t>GELRAL LASMANA</t>
  </si>
  <si>
    <t>7589e95f-e038-4df3-b63c-5251612278f0</t>
  </si>
  <si>
    <t>a98df72d-8033-469e-ba55-5c9959e2a6dc</t>
  </si>
  <si>
    <t>3128408759</t>
  </si>
  <si>
    <t>HADI WIGUNA</t>
  </si>
  <si>
    <t>d6a4e6e9-560a-4c9b-b948-1469683b7567</t>
  </si>
  <si>
    <t>7b32aea0-04db-42a9-8162-45243fd66273</t>
  </si>
  <si>
    <t>0117481322</t>
  </si>
  <si>
    <t>HUSNA NURAZIZAH</t>
  </si>
  <si>
    <t>5cd92602-f2e4-4e4b-b620-06ffb487620f</t>
  </si>
  <si>
    <t>1eff4d71-f6b2-4121-9a39-6035ce61bd96</t>
  </si>
  <si>
    <t>3126346650</t>
  </si>
  <si>
    <t>IRA NURAENI</t>
  </si>
  <si>
    <t>b5fe09e2-6f13-4cb0-95b2-31497d637831</t>
  </si>
  <si>
    <t>e130143c-71fd-4d5d-bebe-a47b8c118b59</t>
  </si>
  <si>
    <t>0135214308</t>
  </si>
  <si>
    <t>LIA RAHMAWATI</t>
  </si>
  <si>
    <t>2df81ca5-a181-49a7-ad6a-b1ffa6b65a23</t>
  </si>
  <si>
    <t>79f7e34b-4abe-4883-8340-e5e532293297</t>
  </si>
  <si>
    <t>3125771771</t>
  </si>
  <si>
    <t>MUHAMAD ALI RAJAB</t>
  </si>
  <si>
    <t>a17a159a-e731-4bec-bbd2-069bf58cf824</t>
  </si>
  <si>
    <t>7a8501b1-44ad-438b-8327-efcee4549c2b</t>
  </si>
  <si>
    <t>3126731604</t>
  </si>
  <si>
    <t>MUHAMAD PAJAR</t>
  </si>
  <si>
    <t>9b8a3713-2631-491f-b463-e41b15d0a007</t>
  </si>
  <si>
    <t>96882671-dbc3-4964-9818-6a433437503f</t>
  </si>
  <si>
    <t>0121906922</t>
  </si>
  <si>
    <t>MUHAMMAD THORIQ RIZKI</t>
  </si>
  <si>
    <t>45df656e-e03a-429d-b7ab-51fb2a14309b</t>
  </si>
  <si>
    <t>d4a4e415-e115-42ca-baf7-2be69bcebab5</t>
  </si>
  <si>
    <t>0126188870</t>
  </si>
  <si>
    <t>NURI OKTAVIANI</t>
  </si>
  <si>
    <t>48f57287-f15d-4ea2-a505-14236a870d2d</t>
  </si>
  <si>
    <t>38c1d04e-603b-431a-995c-5b725c15dca6</t>
  </si>
  <si>
    <t>3122508134</t>
  </si>
  <si>
    <t>OLIVIA JASMINE</t>
  </si>
  <si>
    <t>415db8d7-8c75-4db7-85f3-c9b273533666</t>
  </si>
  <si>
    <t>6019756d-2c55-40e0-8846-182eff8a8362</t>
  </si>
  <si>
    <t>0121886275</t>
  </si>
  <si>
    <t>RAFAEL INDRA MAULANA</t>
  </si>
  <si>
    <t>d091c631-6daa-4d2d-803c-2050412d6d5a</t>
  </si>
  <si>
    <t>f882d23f-2577-4db1-bbd8-45c84b5bab77</t>
  </si>
  <si>
    <t>3131277951</t>
  </si>
  <si>
    <t>REVAN ANDRIAN</t>
  </si>
  <si>
    <t>0b18b832-00dd-411f-91bc-497b1fcc4c04</t>
  </si>
  <si>
    <t>dcb51bec-9f17-499b-a8f1-e7afe2ad6932</t>
  </si>
  <si>
    <t>3124277196</t>
  </si>
  <si>
    <t>RISKA NURAENI</t>
  </si>
  <si>
    <t>49d785d8-9304-4cc5-a762-f80d923171b2</t>
  </si>
  <si>
    <t>08baa5bf-d29b-4670-b721-097160d9b9f3</t>
  </si>
  <si>
    <t>0125703767</t>
  </si>
  <si>
    <t>RIZKI ARDIAN</t>
  </si>
  <si>
    <t>e3499302-bd40-471f-8ace-030e676e5789</t>
  </si>
  <si>
    <t>019cd97e-98d1-4ebc-a45d-549ccd647c19</t>
  </si>
  <si>
    <t>3128690770</t>
  </si>
  <si>
    <t>RIZKI GAISAN</t>
  </si>
  <si>
    <t>9eab511e-81f1-4a41-a587-3791ea1dcf3f</t>
  </si>
  <si>
    <t>c405aa54-959b-4409-a15a-89ba42d3bac9</t>
  </si>
  <si>
    <t>3134549378</t>
  </si>
  <si>
    <t>RIZKY MAULANA</t>
  </si>
  <si>
    <t>f48a75eb-9ac1-4110-ba17-de525849b8ac</t>
  </si>
  <si>
    <t>17215a2d-7f28-4991-9e39-6c936f966369</t>
  </si>
  <si>
    <t>0125288924</t>
  </si>
  <si>
    <t>RIZKY PUTRA ISMATULLAH</t>
  </si>
  <si>
    <t>16be5930-2519-43fa-8574-68f981a926fb</t>
  </si>
  <si>
    <t>bb5a619a-4a17-4ca3-bd97-30387698f541</t>
  </si>
  <si>
    <t>3128157375</t>
  </si>
  <si>
    <t>SANDIKA SETIYAMAN</t>
  </si>
  <si>
    <t>81300a7f-23ef-4e3d-96d6-852f3c1a76e7</t>
  </si>
  <si>
    <t>5c953dff-022d-40b3-82ee-f48487ff1077</t>
  </si>
  <si>
    <t>0127566427</t>
  </si>
  <si>
    <t>SANTIKA WILIAN DINI</t>
  </si>
  <si>
    <t>1caf6c87-797b-4177-8b00-01030e876c15</t>
  </si>
  <si>
    <t>1525dc4c-f4de-49ff-ac55-7e31ee6c4441</t>
  </si>
  <si>
    <t>0122938229</t>
  </si>
  <si>
    <t>SELIA NOVITA OKTAVIANI</t>
  </si>
  <si>
    <t>3e67f2ac-638c-41e6-a2a4-f59620edb699</t>
  </si>
  <si>
    <t>ae8474f8-2bdd-4fc0-bf94-817619f2d27a</t>
  </si>
  <si>
    <t>0139049928</t>
  </si>
  <si>
    <t>SITI RAHMAH LATIFAH</t>
  </si>
  <si>
    <t>440d4d43-698e-4b25-a43e-2f61387c22fe</t>
  </si>
  <si>
    <t>5844423a-88a6-494f-9301-1467411870df</t>
  </si>
  <si>
    <t>3123068835</t>
  </si>
  <si>
    <t>USEP SULAEMAN</t>
  </si>
  <si>
    <t>df7e2a47-338e-4bc0-9427-f2474ecd20c8</t>
  </si>
  <si>
    <t>2b33ca54-01c0-4588-8d8f-06e6989ef733</t>
  </si>
  <si>
    <t>0128935489</t>
  </si>
  <si>
    <t>WANDI RAMDANI</t>
  </si>
  <si>
    <t>c6d4f5f0-ed2d-497c-927b-c7ed6f94619b</t>
  </si>
  <si>
    <t>2c5f5af5-dd03-47bf-ac88-cf3c94e90887</t>
  </si>
  <si>
    <t>3129478417</t>
  </si>
  <si>
    <t>WINDI REGINA PUTRI</t>
  </si>
  <si>
    <t>KETERANGAN :</t>
  </si>
  <si>
    <t xml:space="preserve"> &gt; TP.721 : memahami konsep rasio dan penggunaannya dalam situasi dunia nyata</t>
  </si>
  <si>
    <t xml:space="preserve"> &gt; TP.722 : membaca, menyajikan,dan menganalisis data dalam bentuk tabel,diagram batang, garis atau lingkaran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</si>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</sst>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5"/>
  <sheetViews>
    <sheetView tabSelected="1" workbookViewId="0" showGridLines="true" showRowColHeaders="1">
      <selection activeCell="G4" sqref="G4:I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29.421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401000000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134</v>
      </c>
      <c r="C36" s="7" t="s">
        <v>135</v>
      </c>
      <c r="D36" s="7">
        <v>1</v>
      </c>
      <c r="E36" s="7" t="s">
        <v>136</v>
      </c>
      <c r="F36" s="7" t="s">
        <v>137</v>
      </c>
      <c r="G36" s="11"/>
      <c r="H36" s="11"/>
      <c r="I36" s="11"/>
      <c r="J36" s="8">
        <f>COUNTIF(H36:I36,"R")</f>
        <v>0</v>
      </c>
      <c r="K36" s="8">
        <f>COUNTIF(H36:I36,"T")</f>
        <v>0</v>
      </c>
      <c r="L36" s="9" t="str">
        <f>IF(G36="","",IF(G36=100,IF(J36&gt;0,"Tidak Valid",IF((J36+K36)&gt;0,"Valid","Tidak Valid")),IF(J36=0,"Tidak Valid",IF((J36+K36)&gt;0,"Valid","Tidak Valid"))))</f>
        <v/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138</v>
      </c>
    </row>
    <row r="39" spans="1:52">
      <c r="A39" t="s">
        <v>139</v>
      </c>
    </row>
    <row r="40" spans="1:52">
      <c r="A40" t="s">
        <v>140</v>
      </c>
    </row>
    <row r="41" spans="1:52">
      <c r="A41" s="2" t="s">
        <v>141</v>
      </c>
    </row>
    <row r="42" spans="1:52">
      <c r="A42" t="s">
        <v>142</v>
      </c>
    </row>
    <row r="43" spans="1:52">
      <c r="A43" t="s">
        <v>143</v>
      </c>
    </row>
    <row r="44" spans="1:52">
      <c r="A44" t="s">
        <v>144</v>
      </c>
    </row>
    <row r="45" spans="1:52">
      <c r="A45" t="s">
        <v>145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9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2026-06-12T05:21:37+00:00</dcterms:created>
  <dcterms:modified xsi:type="dcterms:W3CDTF">2026-06-12T05:21:37+00:00</dcterms:modified>
  <dc:title>Untitled Spreadsheet</dc:title>
  <dc:description/>
  <dc:subject/>
  <cp:keywords/>
  <cp:category/>
</cp:coreProperties>
</file>